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HARSH_PD/GR_submission_July25/"/>
    </mc:Choice>
  </mc:AlternateContent>
  <xr:revisionPtr revIDLastSave="0" documentId="13_ncr:1_{498831E8-5270-FB4D-BDA0-47DEF9717DA3}" xr6:coauthVersionLast="47" xr6:coauthVersionMax="47" xr10:uidLastSave="{00000000-0000-0000-0000-000000000000}"/>
  <bookViews>
    <workbookView xWindow="0" yWindow="0" windowWidth="28800" windowHeight="18000" tabRatio="500" xr2:uid="{00000000-000D-0000-FFFF-FFFF00000000}"/>
  </bookViews>
  <sheets>
    <sheet name="Copy Number Analysis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28" i="1" l="1"/>
  <c r="L24" i="1"/>
  <c r="F24" i="1"/>
  <c r="L23" i="1"/>
  <c r="F23" i="1"/>
  <c r="L22" i="1"/>
  <c r="F22" i="1"/>
  <c r="L21" i="1"/>
  <c r="F21" i="1"/>
  <c r="L20" i="1"/>
  <c r="F20" i="1"/>
  <c r="L19" i="1"/>
  <c r="F19" i="1"/>
  <c r="L18" i="1"/>
  <c r="F18" i="1"/>
  <c r="L17" i="1"/>
  <c r="F17" i="1"/>
  <c r="L16" i="1"/>
  <c r="F16" i="1"/>
  <c r="L13" i="1"/>
  <c r="G13" i="1"/>
  <c r="L12" i="1"/>
  <c r="G12" i="1"/>
  <c r="L11" i="1"/>
  <c r="G11" i="1"/>
  <c r="L10" i="1"/>
  <c r="G10" i="1"/>
  <c r="L9" i="1"/>
  <c r="G9" i="1"/>
  <c r="L8" i="1"/>
  <c r="G8" i="1"/>
  <c r="L7" i="1"/>
  <c r="G7" i="1"/>
  <c r="L6" i="1"/>
  <c r="G6" i="1"/>
  <c r="L5" i="1"/>
  <c r="G5" i="1"/>
</calcChain>
</file>

<file path=xl/sharedStrings.xml><?xml version="1.0" encoding="utf-8"?>
<sst xmlns="http://schemas.openxmlformats.org/spreadsheetml/2006/main" count="80" uniqueCount="38">
  <si>
    <t>Azenta Sample ID</t>
  </si>
  <si>
    <t>Client Sample ID</t>
  </si>
  <si>
    <t>Reaction Volume (μL)</t>
  </si>
  <si>
    <t>Input (ng)</t>
  </si>
  <si>
    <t>Histone gene (H3)</t>
  </si>
  <si>
    <t>Copies/μL</t>
  </si>
  <si>
    <t>*Copies/Genome</t>
  </si>
  <si>
    <t>CI (95%)</t>
  </si>
  <si>
    <t>Partitions (valid)</t>
  </si>
  <si>
    <t>Partitions (positive)</t>
  </si>
  <si>
    <t>Partitions (negative)</t>
  </si>
  <si>
    <t xml:space="preserve">Valid Partitian % </t>
  </si>
  <si>
    <t>AZTA-1413-1</t>
  </si>
  <si>
    <t>ISO-1</t>
  </si>
  <si>
    <t>0.0834 ng</t>
  </si>
  <si>
    <t>AZTA-1413-2</t>
  </si>
  <si>
    <t>A4</t>
  </si>
  <si>
    <t>AZTA-1413-3</t>
  </si>
  <si>
    <t>A3</t>
  </si>
  <si>
    <t>AZTA-1413-4</t>
  </si>
  <si>
    <t>ZW184</t>
  </si>
  <si>
    <t>AZTA-1413-5</t>
  </si>
  <si>
    <t>B11</t>
  </si>
  <si>
    <t>AZTA-1413-6</t>
  </si>
  <si>
    <t>ZW140</t>
  </si>
  <si>
    <t>AZTA-1413-7</t>
  </si>
  <si>
    <t>ZH23</t>
  </si>
  <si>
    <t>AZTA-1413-8</t>
  </si>
  <si>
    <t>T23</t>
  </si>
  <si>
    <t>AZTA-1413-9</t>
  </si>
  <si>
    <t>B05</t>
  </si>
  <si>
    <t>Input</t>
  </si>
  <si>
    <t>RpS3-10 (reference assay)</t>
  </si>
  <si>
    <t>Copies/μL (raw)</t>
  </si>
  <si>
    <t>Copies/μL (normalized)</t>
  </si>
  <si>
    <t>1.0005 ng</t>
  </si>
  <si>
    <t>Normalizing divisor</t>
  </si>
  <si>
    <t>The above table contains copy number estimates of histone locus (H3) for our 3 strains and 6 GDL lines obtained using dPCR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</si>
</sst>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6" x14ac:knownFonts="1">
    <font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9"/>
      <color rgb="FFFFFFFF"/>
      <name val="Franklin Gothic Book"/>
      <family val="2"/>
      <charset val="1"/>
    </font>
    <font>
      <b/>
      <sz val="11"/>
      <color rgb="FF000000"/>
      <name val="Calibri"/>
      <family val="2"/>
      <charset val="1"/>
    </font>
    <font>
      <sz val="26"/>
      <color rgb="FF000000"/>
      <name val="Calibri"/>
      <family val="2"/>
    </font>
    <font>
      <sz val="22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6959A1"/>
        <bgColor rgb="FF808080"/>
      </patternFill>
    </fill>
    <fill>
      <patternFill patternType="solid">
        <fgColor rgb="FF33CCCC"/>
        <bgColor rgb="FF00CCFF"/>
      </patternFill>
    </fill>
    <fill>
      <patternFill patternType="solid">
        <fgColor rgb="FFD9D9D9"/>
        <bgColor rgb="FFCCFFCC"/>
      </patternFill>
    </fill>
    <fill>
      <patternFill patternType="solid">
        <fgColor rgb="FFAFD095"/>
        <bgColor rgb="FFD9D9D9"/>
      </patternFill>
    </fill>
    <fill>
      <patternFill patternType="solid">
        <fgColor rgb="FFF4B183"/>
        <bgColor rgb="FFFF99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2" fontId="3" fillId="6" borderId="1" xfId="0" applyNumberFormat="1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2" fontId="3" fillId="3" borderId="1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left" vertical="center"/>
    </xf>
    <xf numFmtId="164" fontId="0" fillId="5" borderId="1" xfId="0" applyNumberFormat="1" applyFill="1" applyBorder="1" applyAlignment="1">
      <alignment horizontal="left" vertical="center"/>
    </xf>
    <xf numFmtId="10" fontId="0" fillId="0" borderId="1" xfId="0" applyNumberForma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10" fontId="0" fillId="0" borderId="2" xfId="0" applyNumberFormat="1" applyBorder="1" applyAlignment="1">
      <alignment horizontal="left" vertical="center"/>
    </xf>
    <xf numFmtId="0" fontId="3" fillId="6" borderId="1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left" vertical="center"/>
    </xf>
    <xf numFmtId="165" fontId="0" fillId="0" borderId="1" xfId="0" applyNumberForma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/>
    <xf numFmtId="0" fontId="4" fillId="0" borderId="0" xfId="0" applyFont="1"/>
    <xf numFmtId="0" fontId="5" fillId="0" borderId="0" xfId="0" applyFont="1"/>
  </cellXfs>
  <cellStyles count="2">
    <cellStyle name="Normal" xfId="0" builtinId="0"/>
    <cellStyle name="Normal 2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FD095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4B183"/>
      <rgbColor rgb="FF3366FF"/>
      <rgbColor rgb="FF33CCCC"/>
      <rgbColor rgb="FF99CC00"/>
      <rgbColor rgb="FFFFCC00"/>
      <rgbColor rgb="FFFF9900"/>
      <rgbColor rgb="FFFF6600"/>
      <rgbColor rgb="FF6959A1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119160</xdr:colOff>
      <xdr:row>0</xdr:row>
      <xdr:rowOff>140400</xdr:rowOff>
    </xdr:from>
    <xdr:to>
      <xdr:col>1</xdr:col>
      <xdr:colOff>339480</xdr:colOff>
      <xdr:row>0</xdr:row>
      <xdr:rowOff>738720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19160" y="140400"/>
          <a:ext cx="1883880" cy="5983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3"/>
  <sheetViews>
    <sheetView tabSelected="1" zoomScale="80" zoomScaleNormal="80" workbookViewId="0">
      <selection activeCell="L36" sqref="L36"/>
    </sheetView>
  </sheetViews>
  <sheetFormatPr baseColWidth="10" defaultColWidth="8.5" defaultRowHeight="15" x14ac:dyDescent="0.2"/>
  <cols>
    <col min="1" max="2" width="18.6640625" customWidth="1"/>
    <col min="3" max="4" width="13.83203125" customWidth="1"/>
    <col min="5" max="12" width="16.6640625" customWidth="1"/>
  </cols>
  <sheetData>
    <row r="1" spans="1:12" ht="59.2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5" customHeight="1" x14ac:dyDescent="0.2">
      <c r="A3" s="9" t="s">
        <v>0</v>
      </c>
      <c r="B3" s="9" t="s">
        <v>1</v>
      </c>
      <c r="C3" s="8" t="s">
        <v>2</v>
      </c>
      <c r="D3" s="7" t="s">
        <v>3</v>
      </c>
      <c r="E3" s="6" t="s">
        <v>4</v>
      </c>
      <c r="F3" s="6"/>
      <c r="G3" s="6"/>
      <c r="H3" s="6"/>
      <c r="I3" s="6"/>
      <c r="J3" s="6"/>
      <c r="K3" s="6"/>
      <c r="L3" s="6"/>
    </row>
    <row r="4" spans="1:12" x14ac:dyDescent="0.2">
      <c r="A4" s="9"/>
      <c r="B4" s="9"/>
      <c r="C4" s="8"/>
      <c r="D4" s="7"/>
      <c r="E4" s="11" t="s">
        <v>5</v>
      </c>
      <c r="F4" s="11"/>
      <c r="G4" s="11" t="s">
        <v>6</v>
      </c>
      <c r="H4" s="11" t="s">
        <v>7</v>
      </c>
      <c r="I4" s="11" t="s">
        <v>8</v>
      </c>
      <c r="J4" s="11" t="s">
        <v>9</v>
      </c>
      <c r="K4" s="11" t="s">
        <v>10</v>
      </c>
      <c r="L4" s="11" t="s">
        <v>11</v>
      </c>
    </row>
    <row r="5" spans="1:12" ht="15" customHeight="1" x14ac:dyDescent="0.2">
      <c r="A5" s="12" t="s">
        <v>12</v>
      </c>
      <c r="B5" s="12" t="s">
        <v>13</v>
      </c>
      <c r="C5" s="13">
        <v>15</v>
      </c>
      <c r="D5" s="13" t="s">
        <v>14</v>
      </c>
      <c r="E5" s="12">
        <v>2231.3000000000002</v>
      </c>
      <c r="F5" s="5"/>
      <c r="G5" s="14">
        <f t="shared" ref="G5:G13" si="0">(E5/F16)*2</f>
        <v>113.0487650411653</v>
      </c>
      <c r="H5" s="15">
        <v>3.2000000000000001E-2</v>
      </c>
      <c r="I5" s="16">
        <v>7323</v>
      </c>
      <c r="J5" s="16">
        <v>4083</v>
      </c>
      <c r="K5" s="16">
        <v>3240</v>
      </c>
      <c r="L5" s="17">
        <f t="shared" ref="L5:L13" si="1">I5/8500</f>
        <v>0.86152941176470588</v>
      </c>
    </row>
    <row r="6" spans="1:12" ht="15" customHeight="1" x14ac:dyDescent="0.2">
      <c r="A6" s="12" t="s">
        <v>15</v>
      </c>
      <c r="B6" s="12" t="s">
        <v>16</v>
      </c>
      <c r="C6" s="13">
        <v>15</v>
      </c>
      <c r="D6" s="13" t="s">
        <v>14</v>
      </c>
      <c r="E6" s="12">
        <v>3185.1</v>
      </c>
      <c r="F6" s="5"/>
      <c r="G6" s="14">
        <f t="shared" si="0"/>
        <v>161.20286798819063</v>
      </c>
      <c r="H6" s="15">
        <v>2.8000000000000001E-2</v>
      </c>
      <c r="I6" s="16">
        <v>8273</v>
      </c>
      <c r="J6" s="16">
        <v>5553</v>
      </c>
      <c r="K6" s="16">
        <v>2720</v>
      </c>
      <c r="L6" s="17">
        <f t="shared" si="1"/>
        <v>0.97329411764705887</v>
      </c>
    </row>
    <row r="7" spans="1:12" ht="15" customHeight="1" x14ac:dyDescent="0.2">
      <c r="A7" s="12" t="s">
        <v>17</v>
      </c>
      <c r="B7" s="12" t="s">
        <v>18</v>
      </c>
      <c r="C7" s="13">
        <v>15</v>
      </c>
      <c r="D7" s="13" t="s">
        <v>14</v>
      </c>
      <c r="E7" s="12">
        <v>4357.6000000000004</v>
      </c>
      <c r="F7" s="5"/>
      <c r="G7" s="14">
        <f t="shared" si="0"/>
        <v>203.86432748538013</v>
      </c>
      <c r="H7" s="15">
        <v>2.7E-2</v>
      </c>
      <c r="I7" s="16">
        <v>8264</v>
      </c>
      <c r="J7" s="16">
        <v>6445</v>
      </c>
      <c r="K7" s="16">
        <v>1819</v>
      </c>
      <c r="L7" s="17">
        <f t="shared" si="1"/>
        <v>0.97223529411764709</v>
      </c>
    </row>
    <row r="8" spans="1:12" ht="15" customHeight="1" x14ac:dyDescent="0.2">
      <c r="A8" s="12" t="s">
        <v>19</v>
      </c>
      <c r="B8" s="12" t="s">
        <v>20</v>
      </c>
      <c r="C8" s="13">
        <v>15</v>
      </c>
      <c r="D8" s="13" t="s">
        <v>14</v>
      </c>
      <c r="E8" s="12">
        <v>2723</v>
      </c>
      <c r="F8" s="5"/>
      <c r="G8" s="14">
        <f t="shared" si="0"/>
        <v>165.07198787572619</v>
      </c>
      <c r="H8" s="15">
        <v>2.9000000000000001E-2</v>
      </c>
      <c r="I8" s="16">
        <v>8253</v>
      </c>
      <c r="J8" s="16">
        <v>4989</v>
      </c>
      <c r="K8" s="16">
        <v>3264</v>
      </c>
      <c r="L8" s="17">
        <f t="shared" si="1"/>
        <v>0.9709411764705882</v>
      </c>
    </row>
    <row r="9" spans="1:12" ht="15" customHeight="1" x14ac:dyDescent="0.2">
      <c r="A9" s="12" t="s">
        <v>21</v>
      </c>
      <c r="B9" s="12" t="s">
        <v>22</v>
      </c>
      <c r="C9" s="13">
        <v>15</v>
      </c>
      <c r="D9" s="13" t="s">
        <v>14</v>
      </c>
      <c r="E9" s="12">
        <v>2795.5</v>
      </c>
      <c r="F9" s="5"/>
      <c r="G9" s="14">
        <f t="shared" si="0"/>
        <v>161.7454194792671</v>
      </c>
      <c r="H9" s="15">
        <v>2.9000000000000001E-2</v>
      </c>
      <c r="I9" s="16">
        <v>8252</v>
      </c>
      <c r="J9" s="16">
        <v>5069</v>
      </c>
      <c r="K9" s="16">
        <v>3183</v>
      </c>
      <c r="L9" s="17">
        <f t="shared" si="1"/>
        <v>0.97082352941176475</v>
      </c>
    </row>
    <row r="10" spans="1:12" ht="15" customHeight="1" x14ac:dyDescent="0.2">
      <c r="A10" s="12" t="s">
        <v>23</v>
      </c>
      <c r="B10" s="12" t="s">
        <v>24</v>
      </c>
      <c r="C10" s="13">
        <v>15</v>
      </c>
      <c r="D10" s="13" t="s">
        <v>14</v>
      </c>
      <c r="E10" s="12">
        <v>2786.5</v>
      </c>
      <c r="F10" s="5"/>
      <c r="G10" s="14">
        <f t="shared" si="0"/>
        <v>172.85086585681054</v>
      </c>
      <c r="H10" s="15">
        <v>2.9000000000000001E-2</v>
      </c>
      <c r="I10" s="16">
        <v>8259</v>
      </c>
      <c r="J10" s="16">
        <v>5103</v>
      </c>
      <c r="K10" s="16">
        <v>3156</v>
      </c>
      <c r="L10" s="17">
        <f t="shared" si="1"/>
        <v>0.97164705882352942</v>
      </c>
    </row>
    <row r="11" spans="1:12" ht="15" customHeight="1" x14ac:dyDescent="0.2">
      <c r="A11" s="12" t="s">
        <v>25</v>
      </c>
      <c r="B11" s="12" t="s">
        <v>26</v>
      </c>
      <c r="C11" s="13">
        <v>15</v>
      </c>
      <c r="D11" s="13" t="s">
        <v>14</v>
      </c>
      <c r="E11" s="12">
        <v>1334.5</v>
      </c>
      <c r="F11" s="5"/>
      <c r="G11" s="14">
        <f t="shared" si="0"/>
        <v>74.971910112359552</v>
      </c>
      <c r="H11" s="15">
        <v>3.5999999999999997E-2</v>
      </c>
      <c r="I11" s="12">
        <v>8083</v>
      </c>
      <c r="J11" s="12">
        <v>3000</v>
      </c>
      <c r="K11" s="12">
        <v>5083</v>
      </c>
      <c r="L11" s="17">
        <f t="shared" si="1"/>
        <v>0.95094117647058829</v>
      </c>
    </row>
    <row r="12" spans="1:12" ht="15" customHeight="1" x14ac:dyDescent="0.2">
      <c r="A12" s="12" t="s">
        <v>27</v>
      </c>
      <c r="B12" s="12" t="s">
        <v>28</v>
      </c>
      <c r="C12" s="13">
        <v>15</v>
      </c>
      <c r="D12" s="13" t="s">
        <v>14</v>
      </c>
      <c r="E12" s="12">
        <v>872.4</v>
      </c>
      <c r="F12" s="5"/>
      <c r="G12" s="14">
        <f t="shared" si="0"/>
        <v>65.614540896270753</v>
      </c>
      <c r="H12" s="15">
        <v>4.2000000000000003E-2</v>
      </c>
      <c r="I12" s="12">
        <v>8241</v>
      </c>
      <c r="J12" s="12">
        <v>2222</v>
      </c>
      <c r="K12" s="12">
        <v>6019</v>
      </c>
      <c r="L12" s="17">
        <f t="shared" si="1"/>
        <v>0.96952941176470586</v>
      </c>
    </row>
    <row r="13" spans="1:12" ht="15" customHeight="1" x14ac:dyDescent="0.2">
      <c r="A13" s="12" t="s">
        <v>29</v>
      </c>
      <c r="B13" s="12" t="s">
        <v>30</v>
      </c>
      <c r="C13" s="13">
        <v>15</v>
      </c>
      <c r="D13" s="13" t="s">
        <v>14</v>
      </c>
      <c r="E13" s="12">
        <v>1009.4</v>
      </c>
      <c r="F13" s="5"/>
      <c r="G13" s="14">
        <f t="shared" si="0"/>
        <v>60.023785926660061</v>
      </c>
      <c r="H13" s="15">
        <v>4.1000000000000002E-2</v>
      </c>
      <c r="I13" s="16">
        <v>7734</v>
      </c>
      <c r="J13" s="16">
        <v>2253</v>
      </c>
      <c r="K13" s="16">
        <v>5481</v>
      </c>
      <c r="L13" s="17">
        <f t="shared" si="1"/>
        <v>0.90988235294117648</v>
      </c>
    </row>
    <row r="14" spans="1:12" ht="15" customHeight="1" x14ac:dyDescent="0.2">
      <c r="A14" s="4" t="s">
        <v>0</v>
      </c>
      <c r="B14" s="4" t="s">
        <v>1</v>
      </c>
      <c r="C14" s="3" t="s">
        <v>2</v>
      </c>
      <c r="D14" s="2" t="s">
        <v>31</v>
      </c>
      <c r="E14" s="1" t="s">
        <v>32</v>
      </c>
      <c r="F14" s="1"/>
      <c r="G14" s="1"/>
      <c r="H14" s="1"/>
      <c r="I14" s="1"/>
      <c r="J14" s="1"/>
      <c r="K14" s="1"/>
      <c r="L14" s="1"/>
    </row>
    <row r="15" spans="1:12" x14ac:dyDescent="0.2">
      <c r="A15" s="4"/>
      <c r="B15" s="4"/>
      <c r="C15" s="3"/>
      <c r="D15" s="2"/>
      <c r="E15" s="18" t="s">
        <v>33</v>
      </c>
      <c r="F15" s="18" t="s">
        <v>34</v>
      </c>
      <c r="G15" s="18"/>
      <c r="H15" s="18" t="s">
        <v>7</v>
      </c>
      <c r="I15" s="18" t="s">
        <v>8</v>
      </c>
      <c r="J15" s="18" t="s">
        <v>9</v>
      </c>
      <c r="K15" s="19" t="s">
        <v>10</v>
      </c>
      <c r="L15" s="18" t="s">
        <v>11</v>
      </c>
    </row>
    <row r="16" spans="1:12" x14ac:dyDescent="0.2">
      <c r="A16" s="12" t="s">
        <v>12</v>
      </c>
      <c r="B16" s="12" t="s">
        <v>13</v>
      </c>
      <c r="C16" s="13">
        <v>15</v>
      </c>
      <c r="D16" s="13" t="s">
        <v>35</v>
      </c>
      <c r="E16" s="12">
        <v>473.7</v>
      </c>
      <c r="F16" s="20">
        <f t="shared" ref="F16:F24" si="2">E16/12</f>
        <v>39.475000000000001</v>
      </c>
      <c r="G16" s="5"/>
      <c r="H16" s="15">
        <v>5.8000000000000003E-2</v>
      </c>
      <c r="I16" s="16">
        <v>8257</v>
      </c>
      <c r="J16" s="16">
        <v>1145</v>
      </c>
      <c r="K16" s="21">
        <v>7112</v>
      </c>
      <c r="L16" s="15">
        <f t="shared" ref="L16:L24" si="3">I16/8500</f>
        <v>0.97141176470588231</v>
      </c>
    </row>
    <row r="17" spans="1:12" x14ac:dyDescent="0.2">
      <c r="A17" s="12" t="s">
        <v>15</v>
      </c>
      <c r="B17" s="12" t="s">
        <v>16</v>
      </c>
      <c r="C17" s="13">
        <v>15</v>
      </c>
      <c r="D17" s="13" t="s">
        <v>35</v>
      </c>
      <c r="E17" s="12">
        <v>474.2</v>
      </c>
      <c r="F17" s="20">
        <f t="shared" si="2"/>
        <v>39.516666666666666</v>
      </c>
      <c r="G17" s="5"/>
      <c r="H17" s="15">
        <v>5.8000000000000003E-2</v>
      </c>
      <c r="I17" s="16">
        <v>8261</v>
      </c>
      <c r="J17" s="16">
        <v>1159</v>
      </c>
      <c r="K17" s="21">
        <v>7102</v>
      </c>
      <c r="L17" s="15">
        <f t="shared" si="3"/>
        <v>0.97188235294117642</v>
      </c>
    </row>
    <row r="18" spans="1:12" x14ac:dyDescent="0.2">
      <c r="A18" s="12" t="s">
        <v>17</v>
      </c>
      <c r="B18" s="12" t="s">
        <v>18</v>
      </c>
      <c r="C18" s="13">
        <v>15</v>
      </c>
      <c r="D18" s="13" t="s">
        <v>35</v>
      </c>
      <c r="E18" s="12">
        <v>513</v>
      </c>
      <c r="F18" s="20">
        <f t="shared" si="2"/>
        <v>42.75</v>
      </c>
      <c r="G18" s="5"/>
      <c r="H18" s="15">
        <v>5.6000000000000001E-2</v>
      </c>
      <c r="I18" s="16">
        <v>8258</v>
      </c>
      <c r="J18" s="16">
        <v>1242</v>
      </c>
      <c r="K18" s="21">
        <v>7016</v>
      </c>
      <c r="L18" s="15">
        <f t="shared" si="3"/>
        <v>0.97152941176470586</v>
      </c>
    </row>
    <row r="19" spans="1:12" x14ac:dyDescent="0.2">
      <c r="A19" s="12" t="s">
        <v>19</v>
      </c>
      <c r="B19" s="12" t="s">
        <v>20</v>
      </c>
      <c r="C19" s="13">
        <v>15</v>
      </c>
      <c r="D19" s="13" t="s">
        <v>35</v>
      </c>
      <c r="E19" s="12">
        <v>395.9</v>
      </c>
      <c r="F19" s="20">
        <f t="shared" si="2"/>
        <v>32.991666666666667</v>
      </c>
      <c r="G19" s="5"/>
      <c r="H19" s="15">
        <v>6.3E-2</v>
      </c>
      <c r="I19" s="16">
        <v>8250</v>
      </c>
      <c r="J19" s="16">
        <v>979</v>
      </c>
      <c r="K19" s="21">
        <v>7271</v>
      </c>
      <c r="L19" s="15">
        <f t="shared" si="3"/>
        <v>0.97058823529411764</v>
      </c>
    </row>
    <row r="20" spans="1:12" x14ac:dyDescent="0.2">
      <c r="A20" s="12" t="s">
        <v>21</v>
      </c>
      <c r="B20" s="12" t="s">
        <v>22</v>
      </c>
      <c r="C20" s="13">
        <v>15</v>
      </c>
      <c r="D20" s="13" t="s">
        <v>35</v>
      </c>
      <c r="E20" s="12">
        <v>414.8</v>
      </c>
      <c r="F20" s="20">
        <f t="shared" si="2"/>
        <v>34.56666666666667</v>
      </c>
      <c r="G20" s="5"/>
      <c r="H20" s="15">
        <v>6.0999999999999999E-2</v>
      </c>
      <c r="I20" s="16">
        <v>8244</v>
      </c>
      <c r="J20" s="16">
        <v>1044</v>
      </c>
      <c r="K20" s="21">
        <v>7200</v>
      </c>
      <c r="L20" s="15">
        <f t="shared" si="3"/>
        <v>0.96988235294117642</v>
      </c>
    </row>
    <row r="21" spans="1:12" x14ac:dyDescent="0.2">
      <c r="A21" s="12" t="s">
        <v>23</v>
      </c>
      <c r="B21" s="12" t="s">
        <v>24</v>
      </c>
      <c r="C21" s="13">
        <v>15</v>
      </c>
      <c r="D21" s="13" t="s">
        <v>35</v>
      </c>
      <c r="E21" s="12">
        <v>386.9</v>
      </c>
      <c r="F21" s="20">
        <f t="shared" si="2"/>
        <v>32.241666666666667</v>
      </c>
      <c r="G21" s="5"/>
      <c r="H21" s="15">
        <v>6.2E-2</v>
      </c>
      <c r="I21" s="16">
        <v>8232</v>
      </c>
      <c r="J21" s="16">
        <v>1010</v>
      </c>
      <c r="K21" s="21">
        <v>7222</v>
      </c>
      <c r="L21" s="15">
        <f t="shared" si="3"/>
        <v>0.96847058823529408</v>
      </c>
    </row>
    <row r="22" spans="1:12" x14ac:dyDescent="0.2">
      <c r="A22" s="12" t="s">
        <v>25</v>
      </c>
      <c r="B22" s="12" t="s">
        <v>26</v>
      </c>
      <c r="C22" s="13">
        <v>15</v>
      </c>
      <c r="D22" s="13" t="s">
        <v>35</v>
      </c>
      <c r="E22" s="12">
        <v>427.2</v>
      </c>
      <c r="F22" s="20">
        <f t="shared" si="2"/>
        <v>35.6</v>
      </c>
      <c r="G22" s="5"/>
      <c r="H22" s="15">
        <v>5.8000000000000003E-2</v>
      </c>
      <c r="I22" s="12">
        <v>8241</v>
      </c>
      <c r="J22" s="12">
        <v>1138</v>
      </c>
      <c r="K22" s="22">
        <v>7103</v>
      </c>
      <c r="L22" s="15">
        <f t="shared" si="3"/>
        <v>0.96952941176470586</v>
      </c>
    </row>
    <row r="23" spans="1:12" x14ac:dyDescent="0.2">
      <c r="A23" s="12" t="s">
        <v>27</v>
      </c>
      <c r="B23" s="12" t="s">
        <v>28</v>
      </c>
      <c r="C23" s="13">
        <v>15</v>
      </c>
      <c r="D23" s="13" t="s">
        <v>35</v>
      </c>
      <c r="E23" s="12">
        <v>319.10000000000002</v>
      </c>
      <c r="F23" s="20">
        <f t="shared" si="2"/>
        <v>26.591666666666669</v>
      </c>
      <c r="G23" s="5"/>
      <c r="H23" s="15">
        <v>7.6999999999999999E-2</v>
      </c>
      <c r="I23" s="12">
        <v>6511</v>
      </c>
      <c r="J23" s="12">
        <v>657</v>
      </c>
      <c r="K23" s="22">
        <v>5854</v>
      </c>
      <c r="L23" s="15">
        <f t="shared" si="3"/>
        <v>0.76600000000000001</v>
      </c>
    </row>
    <row r="24" spans="1:12" x14ac:dyDescent="0.2">
      <c r="A24" s="12" t="s">
        <v>29</v>
      </c>
      <c r="B24" s="12" t="s">
        <v>30</v>
      </c>
      <c r="C24" s="13">
        <v>15</v>
      </c>
      <c r="D24" s="13" t="s">
        <v>35</v>
      </c>
      <c r="E24" s="12">
        <v>403.6</v>
      </c>
      <c r="F24" s="20">
        <f t="shared" si="2"/>
        <v>33.633333333333333</v>
      </c>
      <c r="G24" s="5"/>
      <c r="H24" s="15">
        <v>6.2E-2</v>
      </c>
      <c r="I24" s="16">
        <v>8242</v>
      </c>
      <c r="J24" s="16">
        <v>1012</v>
      </c>
      <c r="K24" s="21">
        <v>7230</v>
      </c>
      <c r="L24" s="15">
        <f t="shared" si="3"/>
        <v>0.96964705882352942</v>
      </c>
    </row>
    <row r="25" spans="1:12" x14ac:dyDescent="0.2">
      <c r="E25" s="23"/>
      <c r="F25" s="23"/>
      <c r="G25" s="23"/>
      <c r="H25" s="23"/>
      <c r="I25" s="23"/>
      <c r="J25" s="23"/>
      <c r="K25" s="23"/>
      <c r="L25" s="23"/>
    </row>
    <row r="28" spans="1:12" x14ac:dyDescent="0.2">
      <c r="A28" s="24" t="s">
        <v>36</v>
      </c>
      <c r="B28">
        <f>(1.0005/0.0834)</f>
        <v>11.996402877697841</v>
      </c>
    </row>
    <row r="33" spans="2:3" ht="34" x14ac:dyDescent="0.4">
      <c r="B33" s="26" t="s">
        <v>37</v>
      </c>
      <c r="C33" s="25"/>
    </row>
  </sheetData>
  <mergeCells count="13">
    <mergeCell ref="G16:G24"/>
    <mergeCell ref="F5:F13"/>
    <mergeCell ref="A14:A15"/>
    <mergeCell ref="B14:B15"/>
    <mergeCell ref="C14:C15"/>
    <mergeCell ref="D14:D15"/>
    <mergeCell ref="E14:L14"/>
    <mergeCell ref="A1:L2"/>
    <mergeCell ref="A3:A4"/>
    <mergeCell ref="B3:B4"/>
    <mergeCell ref="C3:C4"/>
    <mergeCell ref="D3:D4"/>
    <mergeCell ref="E3:L3"/>
  </mergeCells>
  <pageMargins left="0.25" right="0.25" top="0.75" bottom="0.75" header="0.511811023622047" footer="0.511811023622047"/>
  <pageSetup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187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Copy Number 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DeFranco, Samantha</dc:creator>
  <dc:description/>
  <cp:lastModifiedBy>Harsh Girish Shukla</cp:lastModifiedBy>
  <cp:revision>8</cp:revision>
  <cp:lastPrinted>2024-12-17T12:58:48Z</cp:lastPrinted>
  <dcterms:created xsi:type="dcterms:W3CDTF">2022-02-25T14:04:55Z</dcterms:created>
  <dcterms:modified xsi:type="dcterms:W3CDTF">2025-07-02T23:13:36Z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044bd30-2ed7-4c9d-9d12-46200872a97b_ActionId">
    <vt:lpwstr>11865a9c-2558-49cc-b534-e877d65f8ee9</vt:lpwstr>
  </property>
  <property fmtid="{D5CDD505-2E9C-101B-9397-08002B2CF9AE}" pid="3" name="MSIP_Label_4044bd30-2ed7-4c9d-9d12-46200872a97b_ContentBits">
    <vt:lpwstr>0</vt:lpwstr>
  </property>
  <property fmtid="{D5CDD505-2E9C-101B-9397-08002B2CF9AE}" pid="4" name="MSIP_Label_4044bd30-2ed7-4c9d-9d12-46200872a97b_Enabled">
    <vt:lpwstr>true</vt:lpwstr>
  </property>
  <property fmtid="{D5CDD505-2E9C-101B-9397-08002B2CF9AE}" pid="5" name="MSIP_Label_4044bd30-2ed7-4c9d-9d12-46200872a97b_Method">
    <vt:lpwstr>Standard</vt:lpwstr>
  </property>
  <property fmtid="{D5CDD505-2E9C-101B-9397-08002B2CF9AE}" pid="6" name="MSIP_Label_4044bd30-2ed7-4c9d-9d12-46200872a97b_Name">
    <vt:lpwstr>defa4170-0d19-0005-0004-bc88714345d2</vt:lpwstr>
  </property>
  <property fmtid="{D5CDD505-2E9C-101B-9397-08002B2CF9AE}" pid="7" name="MSIP_Label_4044bd30-2ed7-4c9d-9d12-46200872a97b_SetDate">
    <vt:lpwstr>2023-09-29T16:05:20Z</vt:lpwstr>
  </property>
  <property fmtid="{D5CDD505-2E9C-101B-9397-08002B2CF9AE}" pid="8" name="MSIP_Label_4044bd30-2ed7-4c9d-9d12-46200872a97b_SiteId">
    <vt:lpwstr>4130bd39-7c53-419c-b1e5-8758d6d63f21</vt:lpwstr>
  </property>
</Properties>
</file>